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 tabRatio="662"/>
  </bookViews>
  <sheets>
    <sheet name="SSR statistics" sheetId="3" r:id="rId1"/>
    <sheet name="V. anagallis-aquatica" sheetId="1" r:id="rId2"/>
    <sheet name="V. unulata" sheetId="2" r:id="rId3"/>
    <sheet name="V. agrestis" sheetId="4" r:id="rId4"/>
    <sheet name="V. arvensis" sheetId="5" r:id="rId5"/>
    <sheet name="V. chamaedrys" sheetId="10" r:id="rId6"/>
    <sheet name="V. eriogyne" sheetId="6" r:id="rId7"/>
    <sheet name="V. nakaiana" sheetId="7" r:id="rId8"/>
    <sheet name="V. ovata subsp. kiusiana" sheetId="8" r:id="rId9"/>
    <sheet name="V. polita" sheetId="9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<sst xmlns="http://schemas.openxmlformats.org/spreadsheetml/2006/main" count="291" uniqueCount="40">
  <si>
    <r>
      <rPr>
        <sz val="11"/>
        <color theme="1"/>
        <rFont val="Times New Roman"/>
        <charset val="134"/>
      </rPr>
      <t xml:space="preserve">Table S4. SSR statistics of  9 </t>
    </r>
    <r>
      <rPr>
        <i/>
        <sz val="11"/>
        <color theme="1"/>
        <rFont val="Times New Roman"/>
        <charset val="134"/>
      </rPr>
      <t>Veronica</t>
    </r>
    <r>
      <rPr>
        <sz val="11"/>
        <color theme="1"/>
        <rFont val="Times New Roman"/>
        <charset val="134"/>
      </rPr>
      <t xml:space="preserve"> species.</t>
    </r>
  </si>
  <si>
    <t>V.anagallis-aquatica</t>
  </si>
  <si>
    <t>V.undulata</t>
  </si>
  <si>
    <t>V. agrestis</t>
  </si>
  <si>
    <t>V. arvensis</t>
  </si>
  <si>
    <t>V. chamaedrys</t>
  </si>
  <si>
    <t>V. eriogyne</t>
  </si>
  <si>
    <t>V. nakaiana</t>
  </si>
  <si>
    <r>
      <rPr>
        <i/>
        <sz val="11"/>
        <color theme="1"/>
        <rFont val="Times New Roman"/>
        <charset val="134"/>
      </rPr>
      <t xml:space="preserve">V. ovata subsp. </t>
    </r>
    <r>
      <rPr>
        <sz val="11"/>
        <color theme="1"/>
        <rFont val="Times New Roman"/>
        <charset val="134"/>
      </rPr>
      <t>kiusiana</t>
    </r>
  </si>
  <si>
    <t>V. polita</t>
  </si>
  <si>
    <t>Mono</t>
  </si>
  <si>
    <t>Di</t>
  </si>
  <si>
    <t>Tri</t>
  </si>
  <si>
    <t>Tetra</t>
  </si>
  <si>
    <t>penta</t>
  </si>
  <si>
    <t>Total</t>
  </si>
  <si>
    <r>
      <rPr>
        <sz val="10"/>
        <rFont val="Arial"/>
        <charset val="0"/>
      </rPr>
      <t>A/T</t>
    </r>
  </si>
  <si>
    <r>
      <rPr>
        <sz val="10"/>
        <rFont val="Arial"/>
        <charset val="0"/>
      </rPr>
      <t>C/G</t>
    </r>
  </si>
  <si>
    <t>AC/GT</t>
  </si>
  <si>
    <t>AT/AT</t>
  </si>
  <si>
    <r>
      <rPr>
        <sz val="10"/>
        <rFont val="Arial"/>
        <charset val="0"/>
      </rPr>
      <t>AAG/CTT</t>
    </r>
  </si>
  <si>
    <r>
      <rPr>
        <sz val="10"/>
        <rFont val="Arial"/>
        <charset val="0"/>
      </rPr>
      <t>AAT/ATT</t>
    </r>
  </si>
  <si>
    <t>ACT/AGT</t>
  </si>
  <si>
    <t>AAAC/GTTT</t>
  </si>
  <si>
    <t>AAAG/CTTT</t>
  </si>
  <si>
    <t>AACT/AGTT</t>
  </si>
  <si>
    <t>AATT/AATT</t>
  </si>
  <si>
    <r>
      <rPr>
        <sz val="10"/>
        <rFont val="Arial"/>
        <charset val="0"/>
      </rPr>
      <t>AGAT/ATCT</t>
    </r>
  </si>
  <si>
    <t>AAGGG/CCCTT</t>
  </si>
  <si>
    <t>AATCT/AGATT</t>
  </si>
  <si>
    <t>Frequency of classified repeat types (considering sequence complementary)</t>
  </si>
  <si>
    <t>Repeats</t>
  </si>
  <si>
    <t>total</t>
  </si>
  <si>
    <t>A/T</t>
  </si>
  <si>
    <t>-</t>
  </si>
  <si>
    <t>AAG/CTT</t>
  </si>
  <si>
    <t>AAT/ATT</t>
  </si>
  <si>
    <t>AGAT/ATCT</t>
  </si>
  <si>
    <t>C/G</t>
  </si>
  <si>
    <t>AATC/ATTG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</si>
</sst>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Arial Unicode MS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Times New Roman"/>
      <charset val="134"/>
    </font>
    <font>
      <i/>
      <sz val="12"/>
      <color theme="1"/>
      <name val="Times New Roman"/>
      <charset val="134"/>
    </font>
    <font>
      <i/>
      <sz val="12"/>
      <name val="Times New Roman"/>
      <charset val="134"/>
    </font>
    <font>
      <i/>
      <sz val="11"/>
      <color theme="1"/>
      <name val="Times New Roman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70" zoomScaleNormal="70" workbookViewId="0">
      <selection activeCell="F30" sqref="F30"/>
    </sheetView>
  </sheetViews>
  <sheetFormatPr defaultColWidth="13.5486725663717" defaultRowHeight="13" customHeight="1"/>
  <cols>
    <col min="1" max="1" width="15.3451327433628" style="7" customWidth="1"/>
    <col min="2" max="2" width="16" style="8" customWidth="1"/>
    <col min="3" max="16384" width="13.5486725663717" style="7" customWidth="1"/>
  </cols>
  <sheetData>
    <row r="1" customHeight="1" spans="1:10">
      <c r="A1" s="8" t="s">
        <v>0</v>
      </c>
      <c r="C1" s="8"/>
      <c r="D1" s="8"/>
      <c r="E1" s="8"/>
      <c r="F1" s="8"/>
      <c r="G1" s="8"/>
      <c r="H1" s="8"/>
      <c r="I1" s="8"/>
      <c r="J1" s="8"/>
    </row>
    <row r="2" customHeight="1" spans="1:10">
      <c r="A2" s="4"/>
      <c r="B2" s="9" t="s">
        <v>1</v>
      </c>
      <c r="C2" s="10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</row>
    <row r="3" customHeight="1" spans="1:10">
      <c r="A3" s="12" t="s">
        <v>10</v>
      </c>
      <c r="B3" s="12">
        <v>21</v>
      </c>
      <c r="C3" s="12">
        <v>22</v>
      </c>
      <c r="D3" s="12">
        <v>26</v>
      </c>
      <c r="E3" s="12">
        <v>35</v>
      </c>
      <c r="F3" s="12">
        <v>21</v>
      </c>
      <c r="G3" s="12">
        <v>30</v>
      </c>
      <c r="H3" s="12">
        <v>38</v>
      </c>
      <c r="I3" s="12">
        <v>28</v>
      </c>
      <c r="J3" s="12">
        <v>28</v>
      </c>
    </row>
    <row r="4" customHeight="1" spans="1:10">
      <c r="A4" s="12" t="s">
        <v>11</v>
      </c>
      <c r="B4" s="12">
        <v>4</v>
      </c>
      <c r="C4" s="12">
        <v>4</v>
      </c>
      <c r="D4" s="12">
        <v>7</v>
      </c>
      <c r="E4" s="12">
        <v>8</v>
      </c>
      <c r="F4" s="12">
        <v>3</v>
      </c>
      <c r="G4" s="12">
        <v>2</v>
      </c>
      <c r="H4" s="12">
        <v>5</v>
      </c>
      <c r="I4" s="12">
        <v>8</v>
      </c>
      <c r="J4" s="12">
        <v>8</v>
      </c>
    </row>
    <row r="5" customHeight="1" spans="1:10">
      <c r="A5" s="12" t="s">
        <v>12</v>
      </c>
      <c r="B5" s="12">
        <v>7</v>
      </c>
      <c r="C5" s="12">
        <v>7</v>
      </c>
      <c r="D5" s="12">
        <v>4</v>
      </c>
      <c r="E5" s="12">
        <v>6</v>
      </c>
      <c r="F5" s="12">
        <v>3</v>
      </c>
      <c r="G5" s="12">
        <v>3</v>
      </c>
      <c r="H5" s="12">
        <v>2</v>
      </c>
      <c r="I5" s="12">
        <v>3</v>
      </c>
      <c r="J5" s="12">
        <v>3</v>
      </c>
    </row>
    <row r="6" customHeight="1" spans="1:10">
      <c r="A6" s="12" t="s">
        <v>13</v>
      </c>
      <c r="B6" s="12">
        <v>3</v>
      </c>
      <c r="C6" s="12">
        <v>3</v>
      </c>
      <c r="D6" s="12">
        <v>2</v>
      </c>
      <c r="E6" s="12">
        <v>7</v>
      </c>
      <c r="F6" s="12">
        <v>4</v>
      </c>
      <c r="G6" s="12">
        <v>3</v>
      </c>
      <c r="H6" s="12">
        <v>5</v>
      </c>
      <c r="I6" s="12">
        <v>3</v>
      </c>
      <c r="J6" s="12">
        <v>3</v>
      </c>
    </row>
    <row r="7" customHeight="1" spans="1:10">
      <c r="A7" s="12" t="s">
        <v>14</v>
      </c>
      <c r="B7" s="12">
        <v>1</v>
      </c>
      <c r="C7" s="12">
        <v>1</v>
      </c>
      <c r="D7" s="12"/>
      <c r="E7" s="12"/>
      <c r="F7" s="12"/>
      <c r="G7" s="12"/>
      <c r="H7" s="12"/>
      <c r="I7" s="12"/>
      <c r="J7" s="12"/>
    </row>
    <row r="8" customHeight="1" spans="1:10">
      <c r="A8" s="12" t="s">
        <v>15</v>
      </c>
      <c r="B8" s="12">
        <f t="shared" ref="B8:J8" si="0">B3+B4+B5+B6+B7</f>
        <v>36</v>
      </c>
      <c r="C8" s="12">
        <f t="shared" si="0"/>
        <v>37</v>
      </c>
      <c r="D8" s="12">
        <f t="shared" si="0"/>
        <v>39</v>
      </c>
      <c r="E8" s="12">
        <f t="shared" si="0"/>
        <v>56</v>
      </c>
      <c r="F8" s="12">
        <f t="shared" si="0"/>
        <v>31</v>
      </c>
      <c r="G8" s="12">
        <f t="shared" si="0"/>
        <v>38</v>
      </c>
      <c r="H8" s="12">
        <f t="shared" si="0"/>
        <v>50</v>
      </c>
      <c r="I8" s="12">
        <f t="shared" si="0"/>
        <v>42</v>
      </c>
      <c r="J8" s="12">
        <f t="shared" si="0"/>
        <v>42</v>
      </c>
    </row>
    <row r="10" customHeight="1" spans="2:10">
      <c r="B10" s="9" t="s">
        <v>1</v>
      </c>
      <c r="C10" s="10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customHeight="1" spans="1:10">
      <c r="A11" s="13" t="s">
        <v>16</v>
      </c>
      <c r="B11" s="8">
        <v>21</v>
      </c>
      <c r="C11" s="8">
        <v>22</v>
      </c>
      <c r="D11" s="8">
        <v>25</v>
      </c>
      <c r="E11" s="8">
        <v>34</v>
      </c>
      <c r="F11" s="8">
        <v>21</v>
      </c>
      <c r="G11" s="8">
        <v>28</v>
      </c>
      <c r="H11" s="8">
        <v>36</v>
      </c>
      <c r="I11" s="8">
        <v>27</v>
      </c>
      <c r="J11" s="8">
        <v>27</v>
      </c>
    </row>
    <row r="12" customHeight="1" spans="1:10">
      <c r="A12" s="13" t="s">
        <v>17</v>
      </c>
      <c r="C12" s="8"/>
      <c r="D12" s="8">
        <v>1</v>
      </c>
      <c r="E12" s="8">
        <v>1</v>
      </c>
      <c r="F12" s="8"/>
      <c r="G12" s="8">
        <v>2</v>
      </c>
      <c r="H12" s="8">
        <v>2</v>
      </c>
      <c r="I12" s="8">
        <v>1</v>
      </c>
      <c r="J12" s="8">
        <v>1</v>
      </c>
    </row>
    <row r="13" customHeight="1" spans="1:10">
      <c r="A13" s="13" t="s">
        <v>18</v>
      </c>
      <c r="C13" s="8"/>
      <c r="D13" s="8">
        <v>1</v>
      </c>
      <c r="E13" s="8"/>
      <c r="F13" s="8"/>
      <c r="G13" s="8"/>
      <c r="H13" s="8"/>
      <c r="I13" s="8">
        <v>1</v>
      </c>
      <c r="J13" s="8">
        <v>1</v>
      </c>
    </row>
    <row r="14" customHeight="1" spans="1:10">
      <c r="A14" s="13" t="s">
        <v>19</v>
      </c>
      <c r="B14" s="8">
        <v>4</v>
      </c>
      <c r="C14" s="8">
        <v>4</v>
      </c>
      <c r="D14" s="8">
        <v>6</v>
      </c>
      <c r="E14" s="8">
        <v>8</v>
      </c>
      <c r="F14" s="8">
        <v>2</v>
      </c>
      <c r="G14" s="8">
        <v>2</v>
      </c>
      <c r="H14" s="8">
        <v>5</v>
      </c>
      <c r="I14" s="8">
        <v>7</v>
      </c>
      <c r="J14" s="8">
        <v>7</v>
      </c>
    </row>
    <row r="15" customHeight="1" spans="1:11">
      <c r="A15" s="13" t="s">
        <v>20</v>
      </c>
      <c r="B15" s="8">
        <v>1</v>
      </c>
      <c r="C15" s="8">
        <v>1</v>
      </c>
      <c r="D15" s="8">
        <v>1</v>
      </c>
      <c r="E15" s="8">
        <v>1</v>
      </c>
      <c r="F15" s="8">
        <v>1</v>
      </c>
      <c r="G15" s="8">
        <v>1</v>
      </c>
      <c r="H15" s="8"/>
      <c r="I15" s="8">
        <v>1</v>
      </c>
      <c r="J15" s="8">
        <v>1</v>
      </c>
      <c r="K15" s="8"/>
    </row>
    <row r="16" customHeight="1" spans="1:11">
      <c r="A16" s="13" t="s">
        <v>21</v>
      </c>
      <c r="B16" s="8">
        <v>6</v>
      </c>
      <c r="C16" s="8">
        <v>6</v>
      </c>
      <c r="D16" s="8">
        <v>2</v>
      </c>
      <c r="E16" s="8">
        <v>5</v>
      </c>
      <c r="F16" s="8">
        <v>2</v>
      </c>
      <c r="G16" s="8">
        <v>2</v>
      </c>
      <c r="H16" s="8">
        <v>2</v>
      </c>
      <c r="I16" s="8">
        <v>2</v>
      </c>
      <c r="J16" s="8">
        <v>2</v>
      </c>
      <c r="K16" s="8"/>
    </row>
    <row r="17" customHeight="1" spans="1:11">
      <c r="A17" s="13" t="s">
        <v>22</v>
      </c>
      <c r="C17" s="8"/>
      <c r="D17" s="8">
        <v>1</v>
      </c>
      <c r="E17" s="8"/>
      <c r="F17" s="8"/>
      <c r="G17" s="8"/>
      <c r="H17" s="8"/>
      <c r="I17" s="8">
        <v>1</v>
      </c>
      <c r="J17" s="8">
        <v>1</v>
      </c>
      <c r="K17" s="8"/>
    </row>
    <row r="18" customHeight="1" spans="1:11">
      <c r="A18" s="13" t="s">
        <v>23</v>
      </c>
      <c r="B18" s="8">
        <v>1</v>
      </c>
      <c r="C18" s="8">
        <v>1</v>
      </c>
      <c r="D18" s="8">
        <v>1</v>
      </c>
      <c r="E18" s="8">
        <v>2</v>
      </c>
      <c r="F18" s="8">
        <v>2</v>
      </c>
      <c r="G18" s="8">
        <v>2</v>
      </c>
      <c r="H18" s="8">
        <v>1</v>
      </c>
      <c r="I18" s="8">
        <v>1</v>
      </c>
      <c r="J18" s="8">
        <v>1</v>
      </c>
      <c r="K18" s="8"/>
    </row>
    <row r="19" customHeight="1" spans="1:11">
      <c r="A19" s="13" t="s">
        <v>24</v>
      </c>
      <c r="B19" s="8">
        <v>1</v>
      </c>
      <c r="C19" s="8">
        <v>1</v>
      </c>
      <c r="D19" s="8"/>
      <c r="E19" s="8">
        <v>2</v>
      </c>
      <c r="F19" s="8"/>
      <c r="G19" s="8"/>
      <c r="H19" s="8">
        <v>2</v>
      </c>
      <c r="I19" s="8">
        <v>1</v>
      </c>
      <c r="J19" s="8">
        <v>1</v>
      </c>
      <c r="K19" s="8"/>
    </row>
    <row r="20" customHeight="1" spans="1:11">
      <c r="A20" s="13" t="s">
        <v>25</v>
      </c>
      <c r="C20" s="8"/>
      <c r="D20" s="8"/>
      <c r="E20" s="8">
        <v>1</v>
      </c>
      <c r="F20" s="8"/>
      <c r="G20" s="8"/>
      <c r="H20" s="8"/>
      <c r="I20" s="8"/>
      <c r="J20" s="8"/>
      <c r="K20" s="8"/>
    </row>
    <row r="21" customHeight="1" spans="1:11">
      <c r="A21" s="13" t="s">
        <v>26</v>
      </c>
      <c r="C21" s="8"/>
      <c r="D21" s="8"/>
      <c r="E21" s="8"/>
      <c r="F21" s="8"/>
      <c r="G21" s="8">
        <v>1</v>
      </c>
      <c r="H21" s="8"/>
      <c r="I21" s="8"/>
      <c r="J21" s="8"/>
      <c r="K21" s="8"/>
    </row>
    <row r="22" customHeight="1" spans="1:11">
      <c r="A22" s="13" t="s">
        <v>27</v>
      </c>
      <c r="B22" s="8">
        <v>1</v>
      </c>
      <c r="C22" s="8">
        <v>1</v>
      </c>
      <c r="D22" s="8">
        <v>1</v>
      </c>
      <c r="E22" s="8">
        <v>1</v>
      </c>
      <c r="F22" s="8">
        <v>1</v>
      </c>
      <c r="G22" s="8"/>
      <c r="H22" s="8">
        <v>2</v>
      </c>
      <c r="I22" s="8">
        <v>1</v>
      </c>
      <c r="J22" s="8">
        <v>1</v>
      </c>
      <c r="K22" s="8"/>
    </row>
    <row r="23" customHeight="1" spans="1:11">
      <c r="A23" s="13" t="s">
        <v>28</v>
      </c>
      <c r="B23" s="8">
        <v>1</v>
      </c>
      <c r="C23" s="8">
        <v>1</v>
      </c>
      <c r="D23" s="8"/>
      <c r="E23" s="8"/>
      <c r="F23" s="8"/>
      <c r="G23" s="8"/>
      <c r="H23" s="8"/>
      <c r="I23" s="8"/>
      <c r="J23" s="8"/>
      <c r="K23" s="8"/>
    </row>
    <row r="24" customHeight="1" spans="1:11">
      <c r="A24" s="14" t="s">
        <v>29</v>
      </c>
      <c r="C24" s="15"/>
      <c r="D24" s="8"/>
      <c r="E24" s="8"/>
      <c r="F24" s="8">
        <v>1</v>
      </c>
      <c r="G24" s="8"/>
      <c r="H24" s="8"/>
      <c r="I24" s="8"/>
      <c r="J24" s="8"/>
      <c r="K24" s="8"/>
    </row>
    <row r="25" customHeight="1" spans="11:11">
      <c r="K25" s="8"/>
    </row>
    <row r="26" customHeight="1" spans="11:11">
      <c r="K26" s="8"/>
    </row>
    <row r="27" customHeight="1" spans="11:11">
      <c r="K27" s="8"/>
    </row>
    <row r="28" customHeight="1" spans="11:11">
      <c r="K28" s="8"/>
    </row>
    <row r="29" customHeight="1" spans="1:11">
      <c r="A29" s="13"/>
      <c r="C29" s="8"/>
      <c r="D29" s="8"/>
      <c r="E29" s="8"/>
      <c r="F29" s="8"/>
      <c r="G29" s="8"/>
      <c r="H29" s="8"/>
      <c r="I29" s="8"/>
      <c r="J29" s="8"/>
      <c r="K29" s="8"/>
    </row>
    <row r="30" customHeight="1" spans="1:11">
      <c r="A30" s="13"/>
      <c r="C30" s="8"/>
      <c r="D30" s="8"/>
      <c r="E30" s="8"/>
      <c r="F30" s="8"/>
      <c r="G30" s="8"/>
      <c r="H30" s="8"/>
      <c r="I30" s="8"/>
      <c r="J30" s="8"/>
      <c r="K30" s="8"/>
    </row>
    <row r="31" customHeight="1" spans="1:11">
      <c r="A31" s="13"/>
      <c r="C31" s="8"/>
      <c r="D31" s="8"/>
      <c r="E31" s="8"/>
      <c r="F31" s="8"/>
      <c r="G31" s="8"/>
      <c r="H31" s="8"/>
      <c r="I31" s="8"/>
      <c r="J31" s="8"/>
      <c r="K31" s="8"/>
    </row>
    <row r="32" customHeight="1" spans="3:11">
      <c r="C32" s="8"/>
      <c r="D32" s="8"/>
      <c r="E32" s="8"/>
      <c r="F32" s="8"/>
      <c r="G32" s="8"/>
      <c r="H32" s="8"/>
      <c r="I32" s="8"/>
      <c r="J32" s="8"/>
      <c r="K32" s="8"/>
    </row>
    <row r="33" customHeight="1" spans="3:11">
      <c r="C33" s="8"/>
      <c r="D33" s="8"/>
      <c r="E33" s="8"/>
      <c r="F33" s="8"/>
      <c r="G33" s="8"/>
      <c r="H33" s="8"/>
      <c r="I33" s="8"/>
      <c r="J33" s="8"/>
      <c r="K33" s="8"/>
    </row>
  </sheetData>
  <mergeCells count="1">
    <mergeCell ref="A1:J1"/>
  </mergeCells>
  <pageMargins left="0.7" right="0.7" top="0.75" bottom="0.75" header="0.3" footer="0.3"/>
  <pageSetup paperSize="9" orientation="portrait"/>
  <headerFooter/>
  <ignoredErrors>
    <ignoredError sqref="D8:J8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R19" sqref="R19"/>
    </sheetView>
  </sheetViews>
  <sheetFormatPr defaultColWidth="9" defaultRowHeight="13.5"/>
  <cols>
    <col min="1" max="1" width="13.6814159292035" customWidth="1"/>
  </cols>
  <sheetData>
    <row r="1" spans="1:1">
      <c r="A1" t="s">
        <v>30</v>
      </c>
    </row>
    <row r="2" spans="1:14">
      <c r="A2" t="s">
        <v>31</v>
      </c>
      <c r="B2">
        <v>3</v>
      </c>
      <c r="C2">
        <v>4</v>
      </c>
      <c r="D2">
        <v>5</v>
      </c>
      <c r="E2">
        <v>6</v>
      </c>
      <c r="F2">
        <v>7</v>
      </c>
      <c r="G2">
        <v>8</v>
      </c>
      <c r="H2">
        <v>9</v>
      </c>
      <c r="I2">
        <v>10</v>
      </c>
      <c r="J2">
        <v>11</v>
      </c>
      <c r="K2">
        <v>12</v>
      </c>
      <c r="L2">
        <v>13</v>
      </c>
      <c r="M2">
        <v>14</v>
      </c>
      <c r="N2" t="s">
        <v>32</v>
      </c>
    </row>
    <row r="3" spans="1:14">
      <c r="A3" t="s">
        <v>33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>
        <v>11</v>
      </c>
      <c r="J3">
        <v>3</v>
      </c>
      <c r="K3">
        <v>4</v>
      </c>
      <c r="L3">
        <v>2</v>
      </c>
      <c r="M3">
        <v>1</v>
      </c>
      <c r="N3">
        <v>21</v>
      </c>
    </row>
    <row r="4" spans="1:14">
      <c r="A4" t="s">
        <v>19</v>
      </c>
      <c r="B4" t="s">
        <v>34</v>
      </c>
      <c r="C4" t="s">
        <v>34</v>
      </c>
      <c r="D4">
        <v>4</v>
      </c>
      <c r="N4">
        <v>4</v>
      </c>
    </row>
    <row r="5" spans="1:14">
      <c r="A5" t="s">
        <v>35</v>
      </c>
      <c r="B5" t="s">
        <v>34</v>
      </c>
      <c r="C5">
        <v>1</v>
      </c>
      <c r="N5">
        <v>1</v>
      </c>
    </row>
    <row r="6" spans="1:14">
      <c r="A6" t="s">
        <v>36</v>
      </c>
      <c r="B6" t="s">
        <v>34</v>
      </c>
      <c r="C6">
        <v>6</v>
      </c>
      <c r="N6">
        <v>6</v>
      </c>
    </row>
    <row r="7" spans="1:14">
      <c r="A7" t="s">
        <v>23</v>
      </c>
      <c r="B7">
        <v>1</v>
      </c>
      <c r="N7">
        <v>1</v>
      </c>
    </row>
    <row r="8" spans="1:14">
      <c r="A8" t="s">
        <v>24</v>
      </c>
      <c r="B8">
        <v>1</v>
      </c>
      <c r="N8">
        <v>1</v>
      </c>
    </row>
    <row r="9" spans="1:14">
      <c r="A9" t="s">
        <v>37</v>
      </c>
      <c r="B9">
        <v>1</v>
      </c>
      <c r="N9">
        <v>1</v>
      </c>
    </row>
    <row r="10" spans="1:14">
      <c r="A10" t="s">
        <v>28</v>
      </c>
      <c r="B10">
        <v>1</v>
      </c>
      <c r="N10">
        <v>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opLeftCell="A4" workbookViewId="0">
      <selection activeCell="A1" sqref="A$1:A$1048576"/>
    </sheetView>
  </sheetViews>
  <sheetFormatPr defaultColWidth="9" defaultRowHeight="13.5"/>
  <cols>
    <col min="1" max="1" width="13.6814159292035" customWidth="1"/>
  </cols>
  <sheetData>
    <row r="1" spans="1:13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t="s">
        <v>31</v>
      </c>
      <c r="B2">
        <v>3</v>
      </c>
      <c r="C2">
        <v>4</v>
      </c>
      <c r="D2">
        <v>5</v>
      </c>
      <c r="E2">
        <v>6</v>
      </c>
      <c r="F2">
        <v>7</v>
      </c>
      <c r="G2">
        <v>8</v>
      </c>
      <c r="H2">
        <v>9</v>
      </c>
      <c r="I2">
        <v>10</v>
      </c>
      <c r="J2">
        <v>11</v>
      </c>
      <c r="K2">
        <v>12</v>
      </c>
      <c r="L2">
        <v>13</v>
      </c>
      <c r="M2" t="s">
        <v>32</v>
      </c>
    </row>
    <row r="3" spans="1:13">
      <c r="A3" t="s">
        <v>33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>
        <v>17</v>
      </c>
      <c r="J3">
        <v>2</v>
      </c>
      <c r="K3">
        <v>2</v>
      </c>
      <c r="L3">
        <v>1</v>
      </c>
      <c r="M3">
        <v>22</v>
      </c>
    </row>
    <row r="4" spans="1:13">
      <c r="A4" t="s">
        <v>19</v>
      </c>
      <c r="B4" t="s">
        <v>34</v>
      </c>
      <c r="C4" t="s">
        <v>34</v>
      </c>
      <c r="D4">
        <v>4</v>
      </c>
      <c r="M4">
        <v>4</v>
      </c>
    </row>
    <row r="5" spans="1:13">
      <c r="A5" t="s">
        <v>35</v>
      </c>
      <c r="B5" t="s">
        <v>34</v>
      </c>
      <c r="C5">
        <v>1</v>
      </c>
      <c r="M5">
        <v>1</v>
      </c>
    </row>
    <row r="6" spans="1:13">
      <c r="A6" t="s">
        <v>36</v>
      </c>
      <c r="B6" t="s">
        <v>34</v>
      </c>
      <c r="C6">
        <v>5</v>
      </c>
      <c r="D6">
        <v>1</v>
      </c>
      <c r="M6">
        <v>6</v>
      </c>
    </row>
    <row r="7" spans="1:13">
      <c r="A7" t="s">
        <v>23</v>
      </c>
      <c r="B7">
        <v>1</v>
      </c>
      <c r="M7">
        <v>1</v>
      </c>
    </row>
    <row r="8" spans="1:13">
      <c r="A8" t="s">
        <v>24</v>
      </c>
      <c r="B8">
        <v>1</v>
      </c>
      <c r="M8">
        <v>1</v>
      </c>
    </row>
    <row r="9" spans="1:13">
      <c r="A9" t="s">
        <v>37</v>
      </c>
      <c r="B9">
        <v>1</v>
      </c>
      <c r="M9">
        <v>1</v>
      </c>
    </row>
    <row r="10" spans="1:13">
      <c r="A10" t="s">
        <v>28</v>
      </c>
      <c r="B10">
        <v>1</v>
      </c>
      <c r="M10">
        <v>1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$1:A$1048576"/>
    </sheetView>
  </sheetViews>
  <sheetFormatPr defaultColWidth="9.02654867256637" defaultRowHeight="13.5"/>
  <cols>
    <col min="1" max="1" width="11.4247787610619" customWidth="1"/>
  </cols>
  <sheetData>
    <row r="1" spans="1:1">
      <c r="A1" t="s">
        <v>30</v>
      </c>
    </row>
    <row r="2" spans="1:16">
      <c r="A2" s="1" t="s">
        <v>31</v>
      </c>
      <c r="B2" s="2">
        <v>3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 t="s">
        <v>32</v>
      </c>
      <c r="N2" s="2"/>
      <c r="O2" s="2"/>
      <c r="P2" s="2"/>
    </row>
    <row r="3" spans="1:16">
      <c r="A3" s="1" t="s">
        <v>33</v>
      </c>
      <c r="B3" s="2" t="s">
        <v>34</v>
      </c>
      <c r="C3" s="2" t="s">
        <v>34</v>
      </c>
      <c r="D3" s="2" t="s">
        <v>34</v>
      </c>
      <c r="E3" s="2" t="s">
        <v>34</v>
      </c>
      <c r="F3" s="2" t="s">
        <v>34</v>
      </c>
      <c r="G3" s="2" t="s">
        <v>34</v>
      </c>
      <c r="H3" s="2" t="s">
        <v>34</v>
      </c>
      <c r="I3" s="2">
        <v>15</v>
      </c>
      <c r="J3" s="2">
        <v>5</v>
      </c>
      <c r="K3" s="2">
        <v>4</v>
      </c>
      <c r="L3" s="2">
        <v>1</v>
      </c>
      <c r="M3" s="2">
        <v>25</v>
      </c>
      <c r="N3" s="2"/>
      <c r="O3" s="2"/>
      <c r="P3" s="2"/>
    </row>
    <row r="4" spans="1:16">
      <c r="A4" s="1" t="s">
        <v>38</v>
      </c>
      <c r="B4" s="2" t="s">
        <v>34</v>
      </c>
      <c r="C4" s="2" t="s">
        <v>34</v>
      </c>
      <c r="D4" s="2" t="s">
        <v>34</v>
      </c>
      <c r="E4" s="2" t="s">
        <v>34</v>
      </c>
      <c r="F4" s="2" t="s">
        <v>34</v>
      </c>
      <c r="G4" s="2" t="s">
        <v>34</v>
      </c>
      <c r="H4" s="2" t="s">
        <v>34</v>
      </c>
      <c r="I4" s="2"/>
      <c r="J4" s="2"/>
      <c r="K4" s="2">
        <v>1</v>
      </c>
      <c r="L4" s="2"/>
      <c r="M4" s="2">
        <v>1</v>
      </c>
      <c r="N4" s="2"/>
      <c r="O4" s="2"/>
      <c r="P4" s="2"/>
    </row>
    <row r="5" spans="1:16">
      <c r="A5" s="1" t="s">
        <v>18</v>
      </c>
      <c r="B5" s="2" t="s">
        <v>34</v>
      </c>
      <c r="C5" s="2" t="s">
        <v>34</v>
      </c>
      <c r="D5" s="2">
        <v>1</v>
      </c>
      <c r="E5" s="2"/>
      <c r="F5" s="2"/>
      <c r="G5" s="2"/>
      <c r="H5" s="2"/>
      <c r="I5" s="2"/>
      <c r="J5" s="2"/>
      <c r="K5" s="2"/>
      <c r="L5" s="2"/>
      <c r="M5" s="2">
        <v>1</v>
      </c>
      <c r="N5" s="2"/>
      <c r="O5" s="2"/>
      <c r="P5" s="2"/>
    </row>
    <row r="6" spans="1:16">
      <c r="A6" s="1" t="s">
        <v>19</v>
      </c>
      <c r="B6" s="2" t="s">
        <v>34</v>
      </c>
      <c r="C6" s="2" t="s">
        <v>34</v>
      </c>
      <c r="D6" s="2">
        <v>4</v>
      </c>
      <c r="E6" s="2">
        <v>1</v>
      </c>
      <c r="F6" s="2">
        <v>1</v>
      </c>
      <c r="G6" s="2"/>
      <c r="H6" s="2"/>
      <c r="I6" s="2"/>
      <c r="J6" s="2"/>
      <c r="K6" s="2"/>
      <c r="L6" s="2"/>
      <c r="M6" s="2">
        <v>6</v>
      </c>
      <c r="N6" s="2"/>
      <c r="O6" s="2"/>
      <c r="P6" s="2"/>
    </row>
    <row r="7" spans="1:16">
      <c r="A7" s="1" t="s">
        <v>35</v>
      </c>
      <c r="B7" s="2" t="s">
        <v>34</v>
      </c>
      <c r="C7" s="2">
        <v>1</v>
      </c>
      <c r="D7" s="2"/>
      <c r="E7" s="2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</row>
    <row r="8" spans="1:16">
      <c r="A8" s="1" t="s">
        <v>36</v>
      </c>
      <c r="B8" s="2" t="s">
        <v>34</v>
      </c>
      <c r="C8" s="2">
        <v>2</v>
      </c>
      <c r="D8" s="2"/>
      <c r="E8" s="2"/>
      <c r="F8" s="2"/>
      <c r="G8" s="2"/>
      <c r="H8" s="2"/>
      <c r="I8" s="2"/>
      <c r="J8" s="2"/>
      <c r="K8" s="2"/>
      <c r="L8" s="2"/>
      <c r="M8" s="2">
        <v>2</v>
      </c>
      <c r="N8" s="2"/>
      <c r="O8" s="2"/>
      <c r="P8" s="2"/>
    </row>
    <row r="9" spans="1:16">
      <c r="A9" s="1" t="s">
        <v>22</v>
      </c>
      <c r="B9" s="2" t="s">
        <v>34</v>
      </c>
      <c r="C9" s="2">
        <v>1</v>
      </c>
      <c r="D9" s="2"/>
      <c r="E9" s="2"/>
      <c r="F9" s="2"/>
      <c r="G9" s="2"/>
      <c r="H9" s="2"/>
      <c r="I9" s="2"/>
      <c r="J9" s="2"/>
      <c r="K9" s="2"/>
      <c r="L9" s="2"/>
      <c r="M9" s="2">
        <v>1</v>
      </c>
      <c r="N9" s="2"/>
      <c r="O9" s="2"/>
      <c r="P9" s="2"/>
    </row>
    <row r="10" spans="1:16">
      <c r="A10" s="1" t="s">
        <v>23</v>
      </c>
      <c r="B10" s="2">
        <v>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1</v>
      </c>
      <c r="N10" s="2"/>
      <c r="O10" s="2"/>
      <c r="P10" s="2"/>
    </row>
    <row r="11" spans="1:16">
      <c r="A11" s="1" t="s">
        <v>37</v>
      </c>
      <c r="B11" s="2">
        <v>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>
        <v>1</v>
      </c>
      <c r="N11" s="2"/>
      <c r="O11" s="2"/>
      <c r="P11" s="2"/>
    </row>
    <row r="12" spans="1:16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D25" sqref="D25"/>
    </sheetView>
  </sheetViews>
  <sheetFormatPr defaultColWidth="9.02654867256637" defaultRowHeight="13.5"/>
  <cols>
    <col min="1" max="1" width="11.7522123893805" customWidth="1"/>
  </cols>
  <sheetData>
    <row r="1" spans="1:1">
      <c r="A1" t="s">
        <v>30</v>
      </c>
    </row>
    <row r="2" spans="1:16">
      <c r="A2" s="1" t="s">
        <v>31</v>
      </c>
      <c r="B2" s="2">
        <v>3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>
        <v>15</v>
      </c>
      <c r="O2" s="2">
        <v>16</v>
      </c>
      <c r="P2" s="2" t="s">
        <v>32</v>
      </c>
    </row>
    <row r="3" spans="1:16">
      <c r="A3" s="1" t="s">
        <v>33</v>
      </c>
      <c r="B3" s="2" t="s">
        <v>34</v>
      </c>
      <c r="C3" s="2" t="s">
        <v>34</v>
      </c>
      <c r="D3" s="2" t="s">
        <v>34</v>
      </c>
      <c r="E3" s="2" t="s">
        <v>34</v>
      </c>
      <c r="F3" s="2" t="s">
        <v>34</v>
      </c>
      <c r="G3" s="2" t="s">
        <v>34</v>
      </c>
      <c r="H3" s="2" t="s">
        <v>34</v>
      </c>
      <c r="I3" s="2">
        <v>19</v>
      </c>
      <c r="J3" s="2">
        <v>8</v>
      </c>
      <c r="K3" s="2">
        <v>3</v>
      </c>
      <c r="L3" s="2">
        <v>1</v>
      </c>
      <c r="M3" s="2">
        <v>1</v>
      </c>
      <c r="N3" s="2">
        <v>1</v>
      </c>
      <c r="O3" s="2">
        <v>1</v>
      </c>
      <c r="P3" s="2">
        <v>34</v>
      </c>
    </row>
    <row r="4" spans="1:16">
      <c r="A4" s="1" t="s">
        <v>38</v>
      </c>
      <c r="B4" s="2" t="s">
        <v>34</v>
      </c>
      <c r="C4" s="2" t="s">
        <v>34</v>
      </c>
      <c r="D4" s="2" t="s">
        <v>34</v>
      </c>
      <c r="E4" s="2" t="s">
        <v>34</v>
      </c>
      <c r="F4" s="2" t="s">
        <v>34</v>
      </c>
      <c r="G4" s="2" t="s">
        <v>34</v>
      </c>
      <c r="H4" s="2" t="s">
        <v>34</v>
      </c>
      <c r="I4" s="2"/>
      <c r="J4" s="2">
        <v>1</v>
      </c>
      <c r="K4" s="2"/>
      <c r="L4" s="2"/>
      <c r="M4" s="2"/>
      <c r="N4" s="2"/>
      <c r="O4" s="2"/>
      <c r="P4" s="2">
        <v>1</v>
      </c>
    </row>
    <row r="5" spans="1:16">
      <c r="A5" s="1" t="s">
        <v>19</v>
      </c>
      <c r="B5" s="2" t="s">
        <v>34</v>
      </c>
      <c r="C5" s="2" t="s">
        <v>34</v>
      </c>
      <c r="D5" s="2">
        <v>6</v>
      </c>
      <c r="E5" s="2">
        <v>1</v>
      </c>
      <c r="F5" s="2"/>
      <c r="G5" s="2">
        <v>1</v>
      </c>
      <c r="H5" s="2"/>
      <c r="I5" s="2"/>
      <c r="J5" s="2"/>
      <c r="K5" s="2"/>
      <c r="L5" s="2"/>
      <c r="M5" s="2"/>
      <c r="N5" s="2"/>
      <c r="O5" s="2"/>
      <c r="P5" s="2">
        <v>8</v>
      </c>
    </row>
    <row r="6" spans="1:16">
      <c r="A6" s="1" t="s">
        <v>35</v>
      </c>
      <c r="B6" s="2" t="s">
        <v>34</v>
      </c>
      <c r="C6" s="2">
        <v>1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>
        <v>1</v>
      </c>
    </row>
    <row r="7" spans="1:16">
      <c r="A7" s="1" t="s">
        <v>36</v>
      </c>
      <c r="B7" s="2" t="s">
        <v>34</v>
      </c>
      <c r="C7" s="2">
        <v>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>
        <v>5</v>
      </c>
    </row>
    <row r="8" spans="1:16">
      <c r="A8" s="1" t="s">
        <v>23</v>
      </c>
      <c r="B8" s="2">
        <v>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>
        <v>2</v>
      </c>
    </row>
    <row r="9" spans="1:16">
      <c r="A9" s="1" t="s">
        <v>24</v>
      </c>
      <c r="B9" s="2">
        <v>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>
        <v>2</v>
      </c>
    </row>
    <row r="10" spans="1:16">
      <c r="A10" s="1" t="s">
        <v>25</v>
      </c>
      <c r="B10" s="2">
        <v>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</row>
    <row r="11" spans="1:16">
      <c r="A11" s="1" t="s">
        <v>39</v>
      </c>
      <c r="B11" s="2">
        <v>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>
        <v>1</v>
      </c>
    </row>
    <row r="12" spans="1:16">
      <c r="A12" s="1" t="s">
        <v>37</v>
      </c>
      <c r="B12" s="2">
        <v>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>
        <v>1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K29" sqref="K29"/>
    </sheetView>
  </sheetViews>
  <sheetFormatPr defaultColWidth="9.02654867256637" defaultRowHeight="13.5"/>
  <cols>
    <col min="1" max="1" width="12.5575221238938" customWidth="1"/>
  </cols>
  <sheetData>
    <row r="1" spans="1:1">
      <c r="A1" t="s">
        <v>30</v>
      </c>
    </row>
    <row r="2" spans="1:14">
      <c r="A2" s="1" t="s">
        <v>31</v>
      </c>
      <c r="B2" s="2">
        <v>3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 t="s">
        <v>32</v>
      </c>
    </row>
    <row r="3" spans="1:14">
      <c r="A3" s="1" t="s">
        <v>33</v>
      </c>
      <c r="B3" s="2" t="s">
        <v>34</v>
      </c>
      <c r="C3" s="2" t="s">
        <v>34</v>
      </c>
      <c r="D3" s="2" t="s">
        <v>34</v>
      </c>
      <c r="E3" s="2" t="s">
        <v>34</v>
      </c>
      <c r="F3" s="2" t="s">
        <v>34</v>
      </c>
      <c r="G3" s="2" t="s">
        <v>34</v>
      </c>
      <c r="H3" s="2" t="s">
        <v>34</v>
      </c>
      <c r="I3" s="2">
        <v>12</v>
      </c>
      <c r="J3" s="2">
        <v>4</v>
      </c>
      <c r="K3" s="2">
        <v>3</v>
      </c>
      <c r="L3" s="2">
        <v>1</v>
      </c>
      <c r="M3" s="2">
        <v>1</v>
      </c>
      <c r="N3" s="2">
        <v>21</v>
      </c>
    </row>
    <row r="4" spans="1:14">
      <c r="A4" s="1" t="s">
        <v>19</v>
      </c>
      <c r="B4" s="2" t="s">
        <v>34</v>
      </c>
      <c r="C4" s="2" t="s">
        <v>34</v>
      </c>
      <c r="D4" s="2">
        <v>3</v>
      </c>
      <c r="E4" s="2"/>
      <c r="F4" s="2"/>
      <c r="G4" s="2"/>
      <c r="H4" s="2"/>
      <c r="I4" s="2"/>
      <c r="J4" s="2"/>
      <c r="K4" s="2"/>
      <c r="L4" s="2"/>
      <c r="M4" s="2"/>
      <c r="N4" s="2">
        <v>3</v>
      </c>
    </row>
    <row r="5" spans="1:14">
      <c r="A5" s="1" t="s">
        <v>35</v>
      </c>
      <c r="B5" s="2" t="s">
        <v>34</v>
      </c>
      <c r="C5" s="2">
        <v>1</v>
      </c>
      <c r="D5" s="2"/>
      <c r="E5" s="2"/>
      <c r="F5" s="2"/>
      <c r="G5" s="2"/>
      <c r="H5" s="2"/>
      <c r="I5" s="2"/>
      <c r="J5" s="2"/>
      <c r="K5" s="2"/>
      <c r="L5" s="2"/>
      <c r="M5" s="2"/>
      <c r="N5" s="2">
        <v>1</v>
      </c>
    </row>
    <row r="6" ht="15.35" spans="1:14">
      <c r="A6" s="1" t="s">
        <v>36</v>
      </c>
      <c r="B6" s="2" t="s">
        <v>34</v>
      </c>
      <c r="C6" s="2">
        <v>2</v>
      </c>
      <c r="D6" s="2"/>
      <c r="E6" s="2"/>
      <c r="F6" s="2"/>
      <c r="G6" s="2"/>
      <c r="H6" s="2"/>
      <c r="I6" s="4"/>
      <c r="J6" s="5"/>
      <c r="K6" s="2"/>
      <c r="L6" s="2"/>
      <c r="M6" s="2"/>
      <c r="N6" s="2">
        <v>2</v>
      </c>
    </row>
    <row r="7" spans="1:14">
      <c r="A7" s="1" t="s">
        <v>23</v>
      </c>
      <c r="B7" s="2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>
        <v>2</v>
      </c>
    </row>
    <row r="8" spans="1:14">
      <c r="A8" s="1" t="s">
        <v>37</v>
      </c>
      <c r="B8" s="2">
        <v>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>
        <v>1</v>
      </c>
    </row>
    <row r="9" spans="1:14">
      <c r="A9" s="1" t="s">
        <v>29</v>
      </c>
      <c r="B9" s="2">
        <v>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$1:A$1048576"/>
    </sheetView>
  </sheetViews>
  <sheetFormatPr defaultColWidth="9.02654867256637" defaultRowHeight="13.5"/>
  <cols>
    <col min="1" max="1" width="11.6283185840708" customWidth="1"/>
  </cols>
  <sheetData>
    <row r="1" spans="1:1">
      <c r="A1" t="s">
        <v>30</v>
      </c>
    </row>
    <row r="2" spans="1:13">
      <c r="A2" s="1" t="s">
        <v>31</v>
      </c>
      <c r="B2" s="2">
        <v>3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 t="s">
        <v>32</v>
      </c>
    </row>
    <row r="3" spans="1:13">
      <c r="A3" s="1" t="s">
        <v>33</v>
      </c>
      <c r="B3" s="2" t="s">
        <v>34</v>
      </c>
      <c r="C3" s="2" t="s">
        <v>34</v>
      </c>
      <c r="D3" s="2" t="s">
        <v>34</v>
      </c>
      <c r="E3" s="2" t="s">
        <v>34</v>
      </c>
      <c r="F3" s="2" t="s">
        <v>34</v>
      </c>
      <c r="G3" s="2" t="s">
        <v>34</v>
      </c>
      <c r="H3" s="2" t="s">
        <v>34</v>
      </c>
      <c r="I3" s="2">
        <v>11</v>
      </c>
      <c r="J3" s="2">
        <v>12</v>
      </c>
      <c r="K3" s="2">
        <v>4</v>
      </c>
      <c r="L3" s="2">
        <v>1</v>
      </c>
      <c r="M3" s="2">
        <v>28</v>
      </c>
    </row>
    <row r="4" spans="1:13">
      <c r="A4" s="1" t="s">
        <v>38</v>
      </c>
      <c r="B4" s="2" t="s">
        <v>34</v>
      </c>
      <c r="C4" s="2" t="s">
        <v>34</v>
      </c>
      <c r="D4" s="2" t="s">
        <v>34</v>
      </c>
      <c r="E4" s="2" t="s">
        <v>34</v>
      </c>
      <c r="F4" s="2" t="s">
        <v>34</v>
      </c>
      <c r="G4" s="2" t="s">
        <v>34</v>
      </c>
      <c r="H4" s="2" t="s">
        <v>34</v>
      </c>
      <c r="I4" s="2">
        <v>1</v>
      </c>
      <c r="J4" s="2"/>
      <c r="K4" s="2"/>
      <c r="L4" s="2">
        <v>1</v>
      </c>
      <c r="M4" s="2">
        <v>2</v>
      </c>
    </row>
    <row r="5" spans="1:13">
      <c r="A5" s="1" t="s">
        <v>19</v>
      </c>
      <c r="B5" s="2" t="s">
        <v>34</v>
      </c>
      <c r="C5" s="2" t="s">
        <v>34</v>
      </c>
      <c r="D5" s="2">
        <v>2</v>
      </c>
      <c r="E5" s="2"/>
      <c r="F5" s="2"/>
      <c r="G5" s="2"/>
      <c r="H5" s="2"/>
      <c r="I5" s="2"/>
      <c r="J5" s="2"/>
      <c r="K5" s="2"/>
      <c r="L5" s="2"/>
      <c r="M5" s="2">
        <v>2</v>
      </c>
    </row>
    <row r="6" spans="1:13">
      <c r="A6" s="1" t="s">
        <v>35</v>
      </c>
      <c r="B6" s="2" t="s">
        <v>34</v>
      </c>
      <c r="C6" s="2">
        <v>1</v>
      </c>
      <c r="D6" s="2"/>
      <c r="E6" s="2"/>
      <c r="F6" s="2"/>
      <c r="G6" s="2"/>
      <c r="H6" s="2"/>
      <c r="I6" s="2"/>
      <c r="J6" s="2"/>
      <c r="K6" s="2"/>
      <c r="L6" s="2"/>
      <c r="M6" s="2">
        <v>1</v>
      </c>
    </row>
    <row r="7" spans="1:13">
      <c r="A7" s="1" t="s">
        <v>36</v>
      </c>
      <c r="B7" s="2" t="s">
        <v>34</v>
      </c>
      <c r="C7" s="2">
        <v>1</v>
      </c>
      <c r="D7" s="2">
        <v>1</v>
      </c>
      <c r="E7" s="2"/>
      <c r="F7" s="2"/>
      <c r="G7" s="2"/>
      <c r="H7" s="2"/>
      <c r="I7" s="2"/>
      <c r="J7" s="2"/>
      <c r="K7" s="2"/>
      <c r="L7" s="2"/>
      <c r="M7" s="2">
        <v>2</v>
      </c>
    </row>
    <row r="8" spans="1:13">
      <c r="A8" s="1" t="s">
        <v>23</v>
      </c>
      <c r="B8" s="2">
        <v>2</v>
      </c>
      <c r="C8" s="2"/>
      <c r="D8" s="2"/>
      <c r="E8" s="2"/>
      <c r="F8" s="2"/>
      <c r="G8" s="2"/>
      <c r="H8" s="2"/>
      <c r="I8" s="2"/>
      <c r="J8" s="2"/>
      <c r="K8" s="2"/>
      <c r="L8" s="2"/>
      <c r="M8" s="2">
        <v>2</v>
      </c>
    </row>
    <row r="9" spans="1:13">
      <c r="A9" s="1" t="s">
        <v>26</v>
      </c>
      <c r="B9" s="2">
        <v>1</v>
      </c>
      <c r="C9" s="2"/>
      <c r="D9" s="2"/>
      <c r="E9" s="2"/>
      <c r="F9" s="2"/>
      <c r="G9" s="2"/>
      <c r="H9" s="2"/>
      <c r="I9" s="2"/>
      <c r="J9" s="2"/>
      <c r="K9" s="2"/>
      <c r="L9" s="2"/>
      <c r="M9" s="2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$1:A$1048576"/>
    </sheetView>
  </sheetViews>
  <sheetFormatPr defaultColWidth="9.02654867256637" defaultRowHeight="13.5"/>
  <cols>
    <col min="1" max="1" width="11.4247787610619" customWidth="1"/>
  </cols>
  <sheetData>
    <row r="1" spans="1:1">
      <c r="A1" t="s">
        <v>30</v>
      </c>
    </row>
    <row r="2" spans="1:14">
      <c r="A2" s="1" t="s">
        <v>31</v>
      </c>
      <c r="B2" s="2">
        <v>3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>
        <v>14</v>
      </c>
      <c r="N2" s="2" t="s">
        <v>32</v>
      </c>
    </row>
    <row r="3" spans="1:14">
      <c r="A3" s="1" t="s">
        <v>33</v>
      </c>
      <c r="B3" s="2" t="s">
        <v>34</v>
      </c>
      <c r="C3" s="2" t="s">
        <v>34</v>
      </c>
      <c r="D3" s="2" t="s">
        <v>34</v>
      </c>
      <c r="E3" s="2" t="s">
        <v>34</v>
      </c>
      <c r="F3" s="2" t="s">
        <v>34</v>
      </c>
      <c r="G3" s="2" t="s">
        <v>34</v>
      </c>
      <c r="H3" s="2" t="s">
        <v>34</v>
      </c>
      <c r="I3" s="2">
        <v>22</v>
      </c>
      <c r="J3" s="2">
        <v>9</v>
      </c>
      <c r="K3" s="2">
        <v>3</v>
      </c>
      <c r="L3" s="2"/>
      <c r="M3" s="2">
        <v>2</v>
      </c>
      <c r="N3" s="2">
        <v>36</v>
      </c>
    </row>
    <row r="4" spans="1:14">
      <c r="A4" s="1" t="s">
        <v>38</v>
      </c>
      <c r="B4" s="2" t="s">
        <v>34</v>
      </c>
      <c r="C4" s="2" t="s">
        <v>34</v>
      </c>
      <c r="D4" s="2" t="s">
        <v>34</v>
      </c>
      <c r="E4" s="2" t="s">
        <v>34</v>
      </c>
      <c r="F4" s="2" t="s">
        <v>34</v>
      </c>
      <c r="G4" s="2" t="s">
        <v>34</v>
      </c>
      <c r="H4" s="2" t="s">
        <v>34</v>
      </c>
      <c r="I4" s="2">
        <v>2</v>
      </c>
      <c r="J4" s="2"/>
      <c r="K4" s="2"/>
      <c r="L4" s="2"/>
      <c r="M4" s="2"/>
      <c r="N4" s="2">
        <v>2</v>
      </c>
    </row>
    <row r="5" spans="1:14">
      <c r="A5" s="1" t="s">
        <v>19</v>
      </c>
      <c r="B5" s="2" t="s">
        <v>34</v>
      </c>
      <c r="C5" s="2" t="s">
        <v>34</v>
      </c>
      <c r="D5" s="2">
        <v>5</v>
      </c>
      <c r="E5" s="2"/>
      <c r="F5" s="2"/>
      <c r="G5" s="2"/>
      <c r="H5" s="2"/>
      <c r="I5" s="2"/>
      <c r="J5" s="2"/>
      <c r="K5" s="2"/>
      <c r="L5" s="2"/>
      <c r="M5" s="2"/>
      <c r="N5" s="2">
        <v>5</v>
      </c>
    </row>
    <row r="6" spans="1:14">
      <c r="A6" s="1" t="s">
        <v>36</v>
      </c>
      <c r="B6" s="2" t="s">
        <v>34</v>
      </c>
      <c r="C6" s="2">
        <v>2</v>
      </c>
      <c r="D6" s="2"/>
      <c r="E6" s="2"/>
      <c r="F6" s="2"/>
      <c r="G6" s="2"/>
      <c r="H6" s="2"/>
      <c r="I6" s="2"/>
      <c r="J6" s="2"/>
      <c r="K6" s="2"/>
      <c r="L6" s="2"/>
      <c r="M6" s="2"/>
      <c r="N6" s="2">
        <v>2</v>
      </c>
    </row>
    <row r="7" spans="1:14">
      <c r="A7" s="1" t="s">
        <v>23</v>
      </c>
      <c r="B7" s="2">
        <v>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>
        <v>1</v>
      </c>
    </row>
    <row r="8" spans="1:14">
      <c r="A8" s="1" t="s">
        <v>24</v>
      </c>
      <c r="B8" s="2">
        <v>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>
        <v>2</v>
      </c>
    </row>
    <row r="9" spans="1:14">
      <c r="A9" s="1" t="s">
        <v>37</v>
      </c>
      <c r="B9" s="2">
        <v>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1" sqref="A$1:A$1048576"/>
    </sheetView>
  </sheetViews>
  <sheetFormatPr defaultColWidth="9.02654867256637" defaultRowHeight="13.5"/>
  <cols>
    <col min="1" max="1" width="11.2920353982301" customWidth="1"/>
  </cols>
  <sheetData>
    <row r="1" spans="1:1">
      <c r="A1" t="s">
        <v>30</v>
      </c>
    </row>
    <row r="2" spans="1:13">
      <c r="A2" s="1" t="s">
        <v>31</v>
      </c>
      <c r="B2" s="2">
        <v>3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 t="s">
        <v>32</v>
      </c>
    </row>
    <row r="3" spans="1:13">
      <c r="A3" s="1" t="s">
        <v>33</v>
      </c>
      <c r="B3" s="2" t="s">
        <v>34</v>
      </c>
      <c r="C3" s="2" t="s">
        <v>34</v>
      </c>
      <c r="D3" s="2" t="s">
        <v>34</v>
      </c>
      <c r="E3" s="2" t="s">
        <v>34</v>
      </c>
      <c r="F3" s="2" t="s">
        <v>34</v>
      </c>
      <c r="G3" s="2" t="s">
        <v>34</v>
      </c>
      <c r="H3" s="2" t="s">
        <v>34</v>
      </c>
      <c r="I3" s="2">
        <v>17</v>
      </c>
      <c r="J3" s="2">
        <v>5</v>
      </c>
      <c r="K3" s="2">
        <v>4</v>
      </c>
      <c r="L3" s="2">
        <v>1</v>
      </c>
      <c r="M3" s="2">
        <v>27</v>
      </c>
    </row>
    <row r="4" spans="1:13">
      <c r="A4" s="1" t="s">
        <v>38</v>
      </c>
      <c r="B4" s="2" t="s">
        <v>34</v>
      </c>
      <c r="C4" s="2" t="s">
        <v>34</v>
      </c>
      <c r="D4" s="2" t="s">
        <v>34</v>
      </c>
      <c r="E4" s="2" t="s">
        <v>34</v>
      </c>
      <c r="F4" s="2" t="s">
        <v>34</v>
      </c>
      <c r="G4" s="2" t="s">
        <v>34</v>
      </c>
      <c r="H4" s="2" t="s">
        <v>34</v>
      </c>
      <c r="I4" s="2"/>
      <c r="J4" s="2"/>
      <c r="K4" s="2"/>
      <c r="L4" s="2">
        <v>1</v>
      </c>
      <c r="M4" s="2">
        <v>1</v>
      </c>
    </row>
    <row r="5" spans="1:13">
      <c r="A5" s="1" t="s">
        <v>18</v>
      </c>
      <c r="B5" s="2" t="s">
        <v>34</v>
      </c>
      <c r="C5" s="2" t="s">
        <v>34</v>
      </c>
      <c r="D5" s="2">
        <v>1</v>
      </c>
      <c r="E5" s="2"/>
      <c r="F5" s="2"/>
      <c r="G5" s="2"/>
      <c r="H5" s="2"/>
      <c r="I5" s="2"/>
      <c r="J5" s="2"/>
      <c r="K5" s="2"/>
      <c r="L5" s="2"/>
      <c r="M5" s="2">
        <v>1</v>
      </c>
    </row>
    <row r="6" spans="1:13">
      <c r="A6" s="3" t="s">
        <v>19</v>
      </c>
      <c r="B6" s="2" t="s">
        <v>34</v>
      </c>
      <c r="C6" s="2" t="s">
        <v>34</v>
      </c>
      <c r="D6" s="2">
        <v>5</v>
      </c>
      <c r="E6" s="2">
        <v>1</v>
      </c>
      <c r="F6" s="2">
        <v>1</v>
      </c>
      <c r="G6" s="2"/>
      <c r="H6" s="2"/>
      <c r="I6" s="2"/>
      <c r="J6" s="2"/>
      <c r="K6" s="2"/>
      <c r="L6" s="2"/>
      <c r="M6" s="2">
        <v>7</v>
      </c>
    </row>
    <row r="7" spans="1:13">
      <c r="A7" s="1" t="s">
        <v>35</v>
      </c>
      <c r="B7" s="2" t="s">
        <v>34</v>
      </c>
      <c r="C7" s="2">
        <v>1</v>
      </c>
      <c r="D7" s="2"/>
      <c r="E7" s="2"/>
      <c r="F7" s="2"/>
      <c r="G7" s="2"/>
      <c r="H7" s="2"/>
      <c r="I7" s="2"/>
      <c r="J7" s="2"/>
      <c r="K7" s="2"/>
      <c r="L7" s="2"/>
      <c r="M7" s="2">
        <v>1</v>
      </c>
    </row>
    <row r="8" spans="1:13">
      <c r="A8" s="1" t="s">
        <v>36</v>
      </c>
      <c r="B8" s="2" t="s">
        <v>34</v>
      </c>
      <c r="C8" s="2">
        <v>2</v>
      </c>
      <c r="D8" s="2"/>
      <c r="E8" s="2"/>
      <c r="F8" s="2"/>
      <c r="G8" s="2"/>
      <c r="H8" s="2"/>
      <c r="I8" s="2"/>
      <c r="J8" s="2"/>
      <c r="K8" s="2"/>
      <c r="L8" s="2"/>
      <c r="M8" s="2">
        <v>2</v>
      </c>
    </row>
    <row r="9" spans="1:13">
      <c r="A9" s="1" t="s">
        <v>22</v>
      </c>
      <c r="B9" s="2" t="s">
        <v>34</v>
      </c>
      <c r="C9" s="2">
        <v>1</v>
      </c>
      <c r="D9" s="2"/>
      <c r="E9" s="2"/>
      <c r="F9" s="2"/>
      <c r="G9" s="2"/>
      <c r="H9" s="2"/>
      <c r="I9" s="2"/>
      <c r="J9" s="2"/>
      <c r="K9" s="2"/>
      <c r="L9" s="2"/>
      <c r="M9" s="2">
        <v>1</v>
      </c>
    </row>
    <row r="10" spans="1:13">
      <c r="A10" s="1" t="s">
        <v>23</v>
      </c>
      <c r="B10" s="2">
        <v>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1</v>
      </c>
    </row>
    <row r="11" spans="1:13">
      <c r="A11" s="1" t="s">
        <v>24</v>
      </c>
      <c r="B11" s="2">
        <v>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>
        <v>1</v>
      </c>
    </row>
    <row r="12" spans="1:13">
      <c r="A12" s="1" t="s">
        <v>37</v>
      </c>
      <c r="B12" s="2">
        <v>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1" sqref="A$1:A$1048576"/>
    </sheetView>
  </sheetViews>
  <sheetFormatPr defaultColWidth="9.02654867256637" defaultRowHeight="13.5"/>
  <cols>
    <col min="1" max="1" width="12.0884955752212" customWidth="1"/>
  </cols>
  <sheetData>
    <row r="1" spans="1:1">
      <c r="A1" t="s">
        <v>30</v>
      </c>
    </row>
    <row r="2" spans="1:13">
      <c r="A2" s="1" t="s">
        <v>31</v>
      </c>
      <c r="B2" s="2">
        <v>3</v>
      </c>
      <c r="C2" s="2">
        <v>4</v>
      </c>
      <c r="D2" s="2">
        <v>5</v>
      </c>
      <c r="E2" s="2">
        <v>6</v>
      </c>
      <c r="F2" s="2">
        <v>7</v>
      </c>
      <c r="G2" s="2">
        <v>8</v>
      </c>
      <c r="H2" s="2">
        <v>9</v>
      </c>
      <c r="I2" s="2">
        <v>10</v>
      </c>
      <c r="J2" s="2">
        <v>11</v>
      </c>
      <c r="K2" s="2">
        <v>12</v>
      </c>
      <c r="L2" s="2">
        <v>13</v>
      </c>
      <c r="M2" s="2" t="s">
        <v>32</v>
      </c>
    </row>
    <row r="3" spans="1:13">
      <c r="A3" s="1" t="s">
        <v>33</v>
      </c>
      <c r="B3" s="2" t="s">
        <v>34</v>
      </c>
      <c r="C3" s="2" t="s">
        <v>34</v>
      </c>
      <c r="D3" s="2" t="s">
        <v>34</v>
      </c>
      <c r="E3" s="2" t="s">
        <v>34</v>
      </c>
      <c r="F3" s="2" t="s">
        <v>34</v>
      </c>
      <c r="G3" s="2" t="s">
        <v>34</v>
      </c>
      <c r="H3" s="2" t="s">
        <v>34</v>
      </c>
      <c r="I3" s="2">
        <v>17</v>
      </c>
      <c r="J3" s="2">
        <v>5</v>
      </c>
      <c r="K3" s="2">
        <v>4</v>
      </c>
      <c r="L3" s="2">
        <v>1</v>
      </c>
      <c r="M3" s="2">
        <v>27</v>
      </c>
    </row>
    <row r="4" spans="1:13">
      <c r="A4" s="1" t="s">
        <v>38</v>
      </c>
      <c r="B4" s="2" t="s">
        <v>34</v>
      </c>
      <c r="C4" s="2" t="s">
        <v>34</v>
      </c>
      <c r="D4" s="2" t="s">
        <v>34</v>
      </c>
      <c r="E4" s="2" t="s">
        <v>34</v>
      </c>
      <c r="F4" s="2" t="s">
        <v>34</v>
      </c>
      <c r="G4" s="2" t="s">
        <v>34</v>
      </c>
      <c r="H4" s="2" t="s">
        <v>34</v>
      </c>
      <c r="I4" s="2"/>
      <c r="J4" s="2"/>
      <c r="K4" s="2"/>
      <c r="L4" s="2">
        <v>1</v>
      </c>
      <c r="M4" s="2">
        <v>1</v>
      </c>
    </row>
    <row r="5" spans="1:13">
      <c r="A5" s="1" t="s">
        <v>18</v>
      </c>
      <c r="B5" s="2" t="s">
        <v>34</v>
      </c>
      <c r="C5" s="2" t="s">
        <v>34</v>
      </c>
      <c r="D5" s="2">
        <v>1</v>
      </c>
      <c r="E5" s="2"/>
      <c r="F5" s="2"/>
      <c r="G5" s="2"/>
      <c r="H5" s="2"/>
      <c r="I5" s="2"/>
      <c r="J5" s="2"/>
      <c r="K5" s="2"/>
      <c r="L5" s="2"/>
      <c r="M5" s="2">
        <v>1</v>
      </c>
    </row>
    <row r="6" spans="1:13">
      <c r="A6" s="1" t="s">
        <v>19</v>
      </c>
      <c r="B6" s="2" t="s">
        <v>34</v>
      </c>
      <c r="C6" s="2" t="s">
        <v>34</v>
      </c>
      <c r="D6" s="2">
        <v>5</v>
      </c>
      <c r="E6" s="2">
        <v>1</v>
      </c>
      <c r="F6" s="2">
        <v>1</v>
      </c>
      <c r="G6" s="2"/>
      <c r="H6" s="2"/>
      <c r="I6" s="2"/>
      <c r="J6" s="2"/>
      <c r="K6" s="2"/>
      <c r="L6" s="2"/>
      <c r="M6" s="2">
        <v>7</v>
      </c>
    </row>
    <row r="7" spans="1:13">
      <c r="A7" s="1" t="s">
        <v>35</v>
      </c>
      <c r="B7" s="2" t="s">
        <v>34</v>
      </c>
      <c r="C7" s="2">
        <v>1</v>
      </c>
      <c r="D7" s="2"/>
      <c r="E7" s="2"/>
      <c r="F7" s="2"/>
      <c r="G7" s="2"/>
      <c r="H7" s="2"/>
      <c r="I7" s="2"/>
      <c r="J7" s="2"/>
      <c r="K7" s="2"/>
      <c r="L7" s="2"/>
      <c r="M7" s="2">
        <v>1</v>
      </c>
    </row>
    <row r="8" spans="1:13">
      <c r="A8" s="1" t="s">
        <v>36</v>
      </c>
      <c r="B8" s="2" t="s">
        <v>34</v>
      </c>
      <c r="C8" s="2">
        <v>2</v>
      </c>
      <c r="D8" s="2"/>
      <c r="E8" s="2"/>
      <c r="F8" s="2"/>
      <c r="G8" s="2"/>
      <c r="H8" s="2"/>
      <c r="I8" s="2"/>
      <c r="J8" s="2"/>
      <c r="K8" s="2"/>
      <c r="L8" s="2"/>
      <c r="M8" s="2">
        <v>2</v>
      </c>
    </row>
    <row r="9" spans="1:13">
      <c r="A9" s="1" t="s">
        <v>22</v>
      </c>
      <c r="B9" s="2" t="s">
        <v>34</v>
      </c>
      <c r="C9" s="2">
        <v>1</v>
      </c>
      <c r="D9" s="2"/>
      <c r="E9" s="2"/>
      <c r="F9" s="2"/>
      <c r="G9" s="2"/>
      <c r="H9" s="2"/>
      <c r="I9" s="2"/>
      <c r="J9" s="2"/>
      <c r="K9" s="2"/>
      <c r="L9" s="2"/>
      <c r="M9" s="2">
        <v>1</v>
      </c>
    </row>
    <row r="10" spans="1:13">
      <c r="A10" s="1" t="s">
        <v>23</v>
      </c>
      <c r="B10" s="2">
        <v>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1</v>
      </c>
    </row>
    <row r="11" spans="1:13">
      <c r="A11" s="1" t="s">
        <v>24</v>
      </c>
      <c r="B11" s="2">
        <v>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>
        <v>1</v>
      </c>
    </row>
    <row r="12" spans="1:13">
      <c r="A12" s="1" t="s">
        <v>37</v>
      </c>
      <c r="B12" s="2">
        <v>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SSR statistics</vt:lpstr>
      <vt:lpstr>V. anagallis-aquatica</vt:lpstr>
      <vt:lpstr>V. unulata</vt:lpstr>
      <vt:lpstr>V. agrestis</vt:lpstr>
      <vt:lpstr>V. arvensis</vt:lpstr>
      <vt:lpstr>V. chamaedrys</vt:lpstr>
      <vt:lpstr>V. eriogyne</vt:lpstr>
      <vt:lpstr>V. nakaiana</vt:lpstr>
      <vt:lpstr>V. ovata subsp. kiusiana</vt:lpstr>
      <vt:lpstr>V. polita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逐梦</cp:lastModifiedBy>
  <dcterms:created xsi:type="dcterms:W3CDTF">2023-07-07T00:37:00Z</dcterms:created>
  <dcterms:modified xsi:type="dcterms:W3CDTF">2024-01-01T01:42:48Z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A80D9C39C12C46C898712375A4CB8740_12</vt:lpwstr>
  </property>
  <property fmtid="{D5CDD505-2E9C-101B-9397-08002B2CF9AE}" pid="3" name="KSOProductBuildVer">
    <vt:lpwstr>2052-12.1.0.16120</vt:lpwstr>
  </property>
</Properties>
</file>